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Технострой\2025\336838\СД_336838\"/>
    </mc:Choice>
  </mc:AlternateContent>
  <bookViews>
    <workbookView xWindow="14796" yWindow="-48" windowWidth="14016" windowHeight="12468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база'!$A$1:$H$65</definedName>
  </definedNames>
  <calcPr calcId="162913" fullPrecision="0"/>
</workbook>
</file>

<file path=xl/calcChain.xml><?xml version="1.0" encoding="utf-8"?>
<calcChain xmlns="http://schemas.openxmlformats.org/spreadsheetml/2006/main">
  <c r="G42" i="1" l="1"/>
  <c r="H51" i="1" l="1"/>
  <c r="H40" i="1" l="1"/>
  <c r="H28" i="1"/>
  <c r="H39" i="1" l="1"/>
  <c r="H26" i="1"/>
  <c r="H27" i="1"/>
  <c r="H29" i="1"/>
  <c r="H25" i="1"/>
  <c r="H22" i="1"/>
  <c r="H52" i="1" l="1"/>
  <c r="E30" i="1"/>
  <c r="E33" i="1" s="1"/>
  <c r="F30" i="1"/>
  <c r="G30" i="1"/>
  <c r="D30" i="1"/>
  <c r="D33" i="1" s="1"/>
  <c r="F47" i="1"/>
  <c r="E47" i="1"/>
  <c r="D47" i="1"/>
  <c r="H38" i="1"/>
  <c r="H21" i="1"/>
  <c r="H41" i="1"/>
  <c r="E53" i="1" l="1"/>
  <c r="F53" i="1"/>
  <c r="G53" i="1"/>
  <c r="D53" i="1"/>
  <c r="E42" i="1" l="1"/>
  <c r="F42" i="1"/>
  <c r="D42" i="1"/>
  <c r="H50" i="1"/>
  <c r="H37" i="1"/>
  <c r="H42" i="1" s="1"/>
  <c r="H33" i="1"/>
  <c r="E34" i="1"/>
  <c r="F34" i="1"/>
  <c r="G34" i="1"/>
  <c r="D34" i="1"/>
  <c r="H20" i="1"/>
  <c r="E23" i="1"/>
  <c r="F23" i="1"/>
  <c r="G23" i="1"/>
  <c r="D23" i="1"/>
  <c r="H53" i="1" l="1"/>
  <c r="H30" i="1"/>
  <c r="E31" i="1"/>
  <c r="E35" i="1" s="1"/>
  <c r="D31" i="1"/>
  <c r="D35" i="1" s="1"/>
  <c r="G31" i="1"/>
  <c r="G35" i="1" s="1"/>
  <c r="G43" i="1" s="1"/>
  <c r="F31" i="1"/>
  <c r="F35" i="1" s="1"/>
  <c r="H34" i="1"/>
  <c r="H23" i="1"/>
  <c r="H31" i="1" l="1"/>
  <c r="H35" i="1" s="1"/>
  <c r="F43" i="1" l="1"/>
  <c r="F48" i="1" s="1"/>
  <c r="F54" i="1" s="1"/>
  <c r="D43" i="1" l="1"/>
  <c r="D48" i="1" s="1"/>
  <c r="D54" i="1" s="1"/>
  <c r="D56" i="1" s="1"/>
  <c r="D57" i="1" s="1"/>
  <c r="F56" i="1" l="1"/>
  <c r="F57" i="1" s="1"/>
  <c r="F58" i="1" s="1"/>
  <c r="E43" i="1"/>
  <c r="E48" i="1" s="1"/>
  <c r="E54" i="1" s="1"/>
  <c r="H43" i="1"/>
  <c r="G45" i="1" s="1"/>
  <c r="G46" i="1" l="1"/>
  <c r="H46" i="1" s="1"/>
  <c r="F60" i="1"/>
  <c r="F61" i="1" s="1"/>
  <c r="F62" i="1" s="1"/>
  <c r="D58" i="1"/>
  <c r="D60" i="1" l="1"/>
  <c r="D61" i="1" s="1"/>
  <c r="D62" i="1" s="1"/>
  <c r="E56" i="1"/>
  <c r="G47" i="1"/>
  <c r="H45" i="1"/>
  <c r="H47" i="1" l="1"/>
  <c r="H48" i="1" s="1"/>
  <c r="H54" i="1" s="1"/>
  <c r="G48" i="1"/>
  <c r="G54" i="1" s="1"/>
  <c r="E57" i="1"/>
  <c r="E58" i="1" s="1"/>
  <c r="E60" i="1" l="1"/>
  <c r="G56" i="1"/>
  <c r="G57" i="1" l="1"/>
  <c r="G58" i="1" s="1"/>
  <c r="H56" i="1"/>
  <c r="H57" i="1" s="1"/>
  <c r="H58" i="1" s="1"/>
  <c r="E61" i="1"/>
  <c r="E62" i="1" s="1"/>
  <c r="G60" i="1" l="1"/>
  <c r="G61" i="1" l="1"/>
  <c r="G62" i="1" s="1"/>
  <c r="H60" i="1"/>
  <c r="H61" i="1" s="1"/>
  <c r="H62" i="1" s="1"/>
</calcChain>
</file>

<file path=xl/sharedStrings.xml><?xml version="1.0" encoding="utf-8"?>
<sst xmlns="http://schemas.openxmlformats.org/spreadsheetml/2006/main" count="80" uniqueCount="76">
  <si>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</si>
  <si>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</si>
  <si>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</si>
  <si>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</si>
  <si>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</si>
  <si>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</si>
  <si>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</si>
  <si>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</si>
  <si>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</si>
  <si>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</si>
  <si>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</si>
  <si>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</si>
  <si>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</si>
  <si>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</si>
  <si>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</si>
  <si>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</si>
  <si>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</si>
  <si>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</si>
  <si>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</si>
  <si>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</si>
  <si>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</si>
  <si>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</si>
  <si>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</si>
  <si>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</si>
  <si>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</si>
  <si>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</si>
  <si>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</si>
  <si>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</si>
  <si>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</si>
  <si>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</si>
  <si>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</si>
  <si>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</si>
  <si>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</si>
  <si>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</si>
  <si>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</si>
  <si>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Средства на покрытие затрат по уплате налога на добавленную стоимость</t>
  </si>
  <si>
    <t>НДС</t>
  </si>
  <si>
    <t>Итого НДС</t>
  </si>
  <si>
    <t>ПП РФ №468 от 21.06.2010г.</t>
  </si>
  <si>
    <t>Строительный контроль -2,14%</t>
  </si>
  <si>
    <t>ТСН-2001.12 п.3.2.25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</si>
  <si>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</si>
  <si>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</si>
  <si>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</si>
  <si>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</si>
  <si>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</si>
  <si>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</si>
  <si>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ТСН-2001-10-1таб.1 п.5</t>
  </si>
  <si>
    <t>№12-01-02</t>
  </si>
  <si>
    <t>Инженерно-геодезические работы</t>
  </si>
  <si>
    <t>Пусконаладочные работы ВЛ 0,4 кВ</t>
  </si>
  <si>
    <t>Строительство ЗП(ГНБ)</t>
  </si>
  <si>
    <t>№02-01-03</t>
  </si>
  <si>
    <t>Пусконаладочные работы  РЩ-0,4 кВ</t>
  </si>
  <si>
    <t>Строительство КЛ 10 кВ</t>
  </si>
  <si>
    <t>Строительство ТП-250/10/0,4 кВ</t>
  </si>
  <si>
    <t>Телемеханика ТП-250/10/0,4 кВ</t>
  </si>
  <si>
    <t>Пусконаладочные работы  КЛ 10 кВ</t>
  </si>
  <si>
    <t>Пусконаладочные работы ТП -250/10/0,4 кВ</t>
  </si>
  <si>
    <t>Пусконаладочные работы телемеханики ТП -250/10/0,4 кВ</t>
  </si>
  <si>
    <t>№02-01-04</t>
  </si>
  <si>
    <t>№09-01-03</t>
  </si>
  <si>
    <t>Проектные работы ТП-250/10/0,4кВ</t>
  </si>
  <si>
    <t>Договор №3/6248-21</t>
  </si>
  <si>
    <t>Генеральный директор ООО "Техно-Строй"</t>
  </si>
  <si>
    <t>Морозов А. В.</t>
  </si>
  <si>
    <t>Средства на возведение и разборку временных зданий и сооружений 1,5% (титульных)(проектом не предусмотрены)</t>
  </si>
  <si>
    <t>Заместитель директора по капитальному строительству
«Новая Москва»</t>
  </si>
  <si>
    <t>№12-01</t>
  </si>
  <si>
    <t>Сводная смета</t>
  </si>
  <si>
    <t>Реконструкция ВЛ 0,4 кВ</t>
  </si>
  <si>
    <t>Реконструкция ВЛ-0,4кВ Ф-3 ТП-2131 Постниково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37/1/</t>
  </si>
  <si>
    <t>_______________________ Карпухин Д. И.</t>
  </si>
  <si>
    <t>"_____"________________ 2025 г.</t>
  </si>
  <si>
    <t>Содержание службы Заказчика -3,93%</t>
  </si>
  <si>
    <t>Приказ ПАО Россети Московский регион №612 от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</si>
</sst>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8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view="pageBreakPreview" topLeftCell="A16" zoomScale="80" zoomScaleNormal="80" zoomScaleSheetLayoutView="80" workbookViewId="0">
      <selection activeCell="G50" sqref="G50"/>
    </sheetView>
  </sheetViews>
  <sheetFormatPr defaultRowHeight="14.4" x14ac:dyDescent="0.3"/>
  <cols>
    <col min="1" max="1" width="5.109375" customWidth="1"/>
    <col min="2" max="2" width="12.33203125" customWidth="1"/>
    <col min="3" max="3" width="39.33203125" customWidth="1"/>
    <col min="4" max="4" width="19.6640625" bestFit="1" customWidth="1"/>
    <col min="5" max="5" width="17.6640625" bestFit="1" customWidth="1"/>
    <col min="6" max="6" width="14.33203125" bestFit="1" customWidth="1"/>
    <col min="7" max="7" width="13.6640625" bestFit="1" customWidth="1"/>
    <col min="8" max="8" width="16.5546875" customWidth="1"/>
  </cols>
  <sheetData>
    <row r="1" spans="1:10" s="14" customFormat="1" ht="15.6" x14ac:dyDescent="0.3">
      <c r="B1" s="83" t="s">
        <v>5</v>
      </c>
      <c r="C1" s="83"/>
      <c r="D1" s="83"/>
      <c r="E1" s="83"/>
      <c r="F1" s="7"/>
      <c r="G1" s="83"/>
      <c r="H1" s="83"/>
    </row>
    <row r="2" spans="1:10" s="14" customFormat="1" ht="15.6" x14ac:dyDescent="0.3">
      <c r="B2" s="84"/>
      <c r="C2" s="84"/>
      <c r="D2" s="84"/>
      <c r="E2" s="84"/>
      <c r="F2" s="15"/>
      <c r="G2" s="84"/>
      <c r="H2" s="84"/>
    </row>
    <row r="3" spans="1:10" s="14" customFormat="1" ht="15" customHeight="1" x14ac:dyDescent="0.3">
      <c r="B3" s="85" t="s">
        <v>67</v>
      </c>
      <c r="C3" s="86"/>
      <c r="D3" s="86"/>
      <c r="E3" s="86"/>
      <c r="F3" s="16"/>
      <c r="G3" s="86"/>
      <c r="H3" s="86"/>
    </row>
    <row r="4" spans="1:10" s="14" customFormat="1" ht="15.6" x14ac:dyDescent="0.3">
      <c r="B4" s="87" t="s">
        <v>42</v>
      </c>
      <c r="C4" s="87"/>
      <c r="D4" s="87"/>
      <c r="E4" s="87"/>
      <c r="F4" s="17"/>
      <c r="G4" s="87"/>
      <c r="H4" s="87"/>
    </row>
    <row r="5" spans="1:10" s="14" customFormat="1" ht="33.75" customHeight="1" x14ac:dyDescent="0.3">
      <c r="B5" s="87" t="s">
        <v>72</v>
      </c>
      <c r="C5" s="87"/>
      <c r="D5" s="87"/>
      <c r="E5" s="87"/>
      <c r="F5" s="17"/>
      <c r="G5" s="87"/>
      <c r="H5" s="87"/>
    </row>
    <row r="6" spans="1:10" s="14" customFormat="1" ht="25.5" customHeight="1" x14ac:dyDescent="0.3">
      <c r="B6" s="82" t="s">
        <v>73</v>
      </c>
      <c r="C6" s="82"/>
      <c r="D6" s="82"/>
      <c r="E6" s="82"/>
      <c r="F6" s="9"/>
      <c r="G6" s="82"/>
      <c r="H6" s="82"/>
    </row>
    <row r="7" spans="1:10" s="14" customFormat="1" ht="15.6" x14ac:dyDescent="0.3">
      <c r="B7" s="18" t="s">
        <v>4</v>
      </c>
      <c r="F7" s="18"/>
    </row>
    <row r="8" spans="1:10" s="14" customFormat="1" ht="15.6" x14ac:dyDescent="0.3">
      <c r="B8" s="18"/>
      <c r="F8" s="18"/>
    </row>
    <row r="9" spans="1:10" s="14" customFormat="1" ht="21" x14ac:dyDescent="0.4">
      <c r="B9" s="62" t="s">
        <v>20</v>
      </c>
      <c r="C9" s="62"/>
      <c r="D9" s="62"/>
      <c r="E9" s="62"/>
      <c r="F9" s="62"/>
      <c r="G9" s="62"/>
      <c r="H9" s="62"/>
    </row>
    <row r="10" spans="1:10" s="14" customFormat="1" ht="15.6" x14ac:dyDescent="0.3">
      <c r="B10" s="18"/>
      <c r="F10" s="18"/>
    </row>
    <row r="11" spans="1:10" s="14" customFormat="1" ht="36" customHeight="1" x14ac:dyDescent="0.3">
      <c r="A11" s="9"/>
      <c r="B11" s="71" t="s">
        <v>71</v>
      </c>
      <c r="C11" s="71"/>
      <c r="D11" s="71"/>
      <c r="E11" s="71"/>
      <c r="F11" s="71"/>
      <c r="G11" s="71"/>
      <c r="H11" s="71"/>
    </row>
    <row r="12" spans="1:10" s="14" customFormat="1" ht="15" customHeight="1" x14ac:dyDescent="0.3">
      <c r="A12" s="19"/>
      <c r="B12" s="73" t="s">
        <v>21</v>
      </c>
      <c r="C12" s="73"/>
      <c r="D12" s="73"/>
      <c r="E12" s="73"/>
      <c r="F12" s="73"/>
      <c r="G12" s="73"/>
      <c r="H12" s="73"/>
    </row>
    <row r="13" spans="1:10" s="14" customFormat="1" ht="15.6" x14ac:dyDescent="0.3">
      <c r="D13" s="72"/>
      <c r="E13" s="72"/>
      <c r="F13" s="72"/>
    </row>
    <row r="14" spans="1:10" s="14" customFormat="1" ht="21" x14ac:dyDescent="0.4">
      <c r="A14" s="20"/>
      <c r="B14" s="27"/>
      <c r="C14" s="27"/>
      <c r="D14" s="27"/>
      <c r="E14" s="27"/>
      <c r="F14" s="27"/>
      <c r="G14" s="27"/>
      <c r="H14" s="27"/>
    </row>
    <row r="15" spans="1:10" s="14" customFormat="1" ht="21" x14ac:dyDescent="0.4">
      <c r="A15" s="20" t="s">
        <v>27</v>
      </c>
      <c r="C15" s="28"/>
      <c r="D15" s="38">
        <v>2000</v>
      </c>
      <c r="E15" s="27"/>
      <c r="F15" s="27"/>
      <c r="G15" s="27"/>
      <c r="H15" s="27"/>
    </row>
    <row r="16" spans="1:10" s="2" customFormat="1" ht="22.5" customHeight="1" x14ac:dyDescent="0.3">
      <c r="A16" s="66" t="s">
        <v>0</v>
      </c>
      <c r="B16" s="66" t="s">
        <v>1</v>
      </c>
      <c r="C16" s="66" t="s">
        <v>2</v>
      </c>
      <c r="D16" s="66" t="s">
        <v>34</v>
      </c>
      <c r="E16" s="66"/>
      <c r="F16" s="66"/>
      <c r="G16" s="66"/>
      <c r="H16" s="66" t="s">
        <v>18</v>
      </c>
      <c r="I16" s="1"/>
      <c r="J16" s="1"/>
    </row>
    <row r="17" spans="1:8" s="2" customFormat="1" ht="33" customHeight="1" x14ac:dyDescent="0.3">
      <c r="A17" s="66"/>
      <c r="B17" s="66"/>
      <c r="C17" s="66"/>
      <c r="D17" s="29" t="s">
        <v>28</v>
      </c>
      <c r="E17" s="29" t="s">
        <v>29</v>
      </c>
      <c r="F17" s="30" t="s">
        <v>30</v>
      </c>
      <c r="G17" s="30" t="s">
        <v>31</v>
      </c>
      <c r="H17" s="66"/>
    </row>
    <row r="18" spans="1:8" s="3" customFormat="1" ht="11.25" customHeight="1" x14ac:dyDescent="0.3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5" customHeight="1" x14ac:dyDescent="0.3">
      <c r="A19" s="21"/>
      <c r="B19" s="67" t="s">
        <v>26</v>
      </c>
      <c r="C19" s="67"/>
      <c r="D19" s="67"/>
      <c r="E19" s="67"/>
      <c r="F19" s="67"/>
      <c r="G19" s="67"/>
      <c r="H19" s="36"/>
    </row>
    <row r="20" spans="1:8" s="6" customFormat="1" hidden="1" x14ac:dyDescent="0.3">
      <c r="A20" s="39">
        <v>1</v>
      </c>
      <c r="B20" s="39"/>
      <c r="C20" s="40"/>
      <c r="D20" s="41"/>
      <c r="E20" s="41"/>
      <c r="F20" s="41"/>
      <c r="G20" s="41"/>
      <c r="H20" s="42">
        <f>SUM(D20:G20)</f>
        <v>0</v>
      </c>
    </row>
    <row r="21" spans="1:8" s="6" customFormat="1" hidden="1" x14ac:dyDescent="0.3">
      <c r="A21" s="39">
        <v>2</v>
      </c>
      <c r="B21" s="39"/>
      <c r="C21" s="40"/>
      <c r="D21" s="41"/>
      <c r="E21" s="41"/>
      <c r="F21" s="41"/>
      <c r="G21" s="41"/>
      <c r="H21" s="42">
        <f t="shared" ref="H21:H22" si="0">SUM(D21:G21)</f>
        <v>0</v>
      </c>
    </row>
    <row r="22" spans="1:8" s="6" customFormat="1" hidden="1" x14ac:dyDescent="0.3">
      <c r="A22" s="39">
        <v>3</v>
      </c>
      <c r="B22" s="40"/>
      <c r="C22" s="40"/>
      <c r="D22" s="41"/>
      <c r="E22" s="41"/>
      <c r="F22" s="41"/>
      <c r="G22" s="41"/>
      <c r="H22" s="42">
        <f t="shared" si="0"/>
        <v>0</v>
      </c>
    </row>
    <row r="23" spans="1:8" s="8" customFormat="1" x14ac:dyDescent="0.3">
      <c r="A23" s="68" t="s">
        <v>25</v>
      </c>
      <c r="B23" s="69"/>
      <c r="C23" s="70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5" customHeight="1" x14ac:dyDescent="0.3">
      <c r="A24" s="21"/>
      <c r="B24" s="67" t="s">
        <v>3</v>
      </c>
      <c r="C24" s="67"/>
      <c r="D24" s="67"/>
      <c r="E24" s="67"/>
      <c r="F24" s="67"/>
      <c r="G24" s="67"/>
      <c r="H24" s="36"/>
    </row>
    <row r="25" spans="1:8" s="6" customFormat="1" hidden="1" x14ac:dyDescent="0.3">
      <c r="A25" s="39">
        <v>1</v>
      </c>
      <c r="B25" s="39" t="s">
        <v>45</v>
      </c>
      <c r="C25" s="39" t="s">
        <v>54</v>
      </c>
      <c r="D25" s="58"/>
      <c r="E25" s="58"/>
      <c r="F25" s="58"/>
      <c r="G25" s="41"/>
      <c r="H25" s="42">
        <f>SUM(D25:G25)</f>
        <v>0</v>
      </c>
    </row>
    <row r="26" spans="1:8" s="6" customFormat="1" hidden="1" x14ac:dyDescent="0.3">
      <c r="A26" s="39">
        <v>2</v>
      </c>
      <c r="B26" s="39" t="s">
        <v>46</v>
      </c>
      <c r="C26" s="39" t="s">
        <v>55</v>
      </c>
      <c r="D26" s="58"/>
      <c r="E26" s="58"/>
      <c r="F26" s="58"/>
      <c r="G26" s="41"/>
      <c r="H26" s="42">
        <f t="shared" ref="H26:H29" si="1">SUM(D26:G26)</f>
        <v>0</v>
      </c>
    </row>
    <row r="27" spans="1:8" s="6" customFormat="1" hidden="1" x14ac:dyDescent="0.3">
      <c r="A27" s="39">
        <v>3</v>
      </c>
      <c r="B27" s="39" t="s">
        <v>52</v>
      </c>
      <c r="C27" s="39" t="s">
        <v>56</v>
      </c>
      <c r="D27" s="58"/>
      <c r="E27" s="58"/>
      <c r="F27" s="58"/>
      <c r="G27" s="41"/>
      <c r="H27" s="42">
        <f t="shared" si="1"/>
        <v>0</v>
      </c>
    </row>
    <row r="28" spans="1:8" s="6" customFormat="1" x14ac:dyDescent="0.3">
      <c r="A28" s="39">
        <v>1</v>
      </c>
      <c r="B28" s="39" t="s">
        <v>45</v>
      </c>
      <c r="C28" s="39" t="s">
        <v>70</v>
      </c>
      <c r="D28" s="58">
        <v>10.72</v>
      </c>
      <c r="E28" s="58">
        <v>4.63</v>
      </c>
      <c r="F28" s="58"/>
      <c r="G28" s="41"/>
      <c r="H28" s="42">
        <f t="shared" ref="H28" si="2">SUM(D28:G28)</f>
        <v>15.35</v>
      </c>
    </row>
    <row r="29" spans="1:8" s="6" customFormat="1" hidden="1" x14ac:dyDescent="0.3">
      <c r="A29" s="39">
        <v>4</v>
      </c>
      <c r="B29" s="39" t="s">
        <v>60</v>
      </c>
      <c r="C29" s="39" t="s">
        <v>51</v>
      </c>
      <c r="D29" s="58"/>
      <c r="E29" s="58"/>
      <c r="F29" s="58"/>
      <c r="G29" s="41"/>
      <c r="H29" s="42">
        <f t="shared" si="1"/>
        <v>0</v>
      </c>
    </row>
    <row r="30" spans="1:8" s="43" customFormat="1" x14ac:dyDescent="0.3">
      <c r="A30" s="63" t="s">
        <v>6</v>
      </c>
      <c r="B30" s="64"/>
      <c r="C30" s="65"/>
      <c r="D30" s="12">
        <f>SUM(D25:D29)</f>
        <v>10.72</v>
      </c>
      <c r="E30" s="12">
        <f t="shared" ref="E30:G30" si="3">SUM(E25:E29)</f>
        <v>4.63</v>
      </c>
      <c r="F30" s="12">
        <f t="shared" si="3"/>
        <v>0</v>
      </c>
      <c r="G30" s="12">
        <f t="shared" si="3"/>
        <v>0</v>
      </c>
      <c r="H30" s="12">
        <f>SUM(H25:H29)</f>
        <v>15.35</v>
      </c>
    </row>
    <row r="31" spans="1:8" s="8" customFormat="1" x14ac:dyDescent="0.3">
      <c r="A31" s="63" t="s">
        <v>7</v>
      </c>
      <c r="B31" s="64"/>
      <c r="C31" s="65"/>
      <c r="D31" s="12">
        <f>D23+D30</f>
        <v>10.72</v>
      </c>
      <c r="E31" s="12">
        <f>E23+E30</f>
        <v>4.63</v>
      </c>
      <c r="F31" s="12">
        <f>F23+F30</f>
        <v>0</v>
      </c>
      <c r="G31" s="12">
        <f>G23+G30</f>
        <v>0</v>
      </c>
      <c r="H31" s="12">
        <f>H23+H30</f>
        <v>15.35</v>
      </c>
    </row>
    <row r="32" spans="1:8" s="6" customFormat="1" ht="28.5" customHeight="1" x14ac:dyDescent="0.3">
      <c r="A32" s="22"/>
      <c r="B32" s="75" t="s">
        <v>24</v>
      </c>
      <c r="C32" s="75"/>
      <c r="D32" s="75"/>
      <c r="E32" s="75"/>
      <c r="F32" s="75"/>
      <c r="G32" s="75"/>
      <c r="H32" s="36"/>
    </row>
    <row r="33" spans="1:8" s="6" customFormat="1" ht="43.2" x14ac:dyDescent="0.3">
      <c r="A33" s="39">
        <v>2</v>
      </c>
      <c r="B33" s="44" t="s">
        <v>47</v>
      </c>
      <c r="C33" s="45" t="s">
        <v>66</v>
      </c>
      <c r="D33" s="41">
        <f>D30*0.015*0</f>
        <v>0</v>
      </c>
      <c r="E33" s="41">
        <f>E30*0.015*0</f>
        <v>0</v>
      </c>
      <c r="F33" s="41"/>
      <c r="G33" s="41"/>
      <c r="H33" s="42">
        <f t="shared" ref="H33" si="4">SUM(D33:G33)</f>
        <v>0</v>
      </c>
    </row>
    <row r="34" spans="1:8" s="6" customFormat="1" x14ac:dyDescent="0.3">
      <c r="A34" s="68" t="s">
        <v>22</v>
      </c>
      <c r="B34" s="69"/>
      <c r="C34" s="70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</row>
    <row r="35" spans="1:8" s="6" customFormat="1" x14ac:dyDescent="0.3">
      <c r="A35" s="63" t="s">
        <v>23</v>
      </c>
      <c r="B35" s="64"/>
      <c r="C35" s="65"/>
      <c r="D35" s="12">
        <f>D31+D34</f>
        <v>10.72</v>
      </c>
      <c r="E35" s="12">
        <f t="shared" ref="E35:G35" si="5">E31+E34</f>
        <v>4.63</v>
      </c>
      <c r="F35" s="12">
        <f t="shared" si="5"/>
        <v>0</v>
      </c>
      <c r="G35" s="12">
        <f t="shared" si="5"/>
        <v>0</v>
      </c>
      <c r="H35" s="12">
        <f>H31+H34</f>
        <v>15.35</v>
      </c>
    </row>
    <row r="36" spans="1:8" s="6" customFormat="1" ht="28.95" customHeight="1" x14ac:dyDescent="0.3">
      <c r="A36" s="46"/>
      <c r="B36" s="74" t="s">
        <v>8</v>
      </c>
      <c r="C36" s="74"/>
      <c r="D36" s="74"/>
      <c r="E36" s="74"/>
      <c r="F36" s="74"/>
      <c r="G36" s="74"/>
      <c r="H36" s="47"/>
    </row>
    <row r="37" spans="1:8" s="6" customFormat="1" hidden="1" x14ac:dyDescent="0.3">
      <c r="A37" s="39">
        <v>6</v>
      </c>
      <c r="B37" s="39" t="s">
        <v>43</v>
      </c>
      <c r="C37" s="39" t="s">
        <v>57</v>
      </c>
      <c r="D37" s="41"/>
      <c r="E37" s="41"/>
      <c r="F37" s="41"/>
      <c r="G37" s="58"/>
      <c r="H37" s="42">
        <f t="shared" ref="H37:H41" si="6">SUM(D37:G37)</f>
        <v>0</v>
      </c>
    </row>
    <row r="38" spans="1:8" s="6" customFormat="1" hidden="1" x14ac:dyDescent="0.3">
      <c r="A38" s="49">
        <v>6</v>
      </c>
      <c r="B38" s="39" t="s">
        <v>44</v>
      </c>
      <c r="C38" s="39" t="s">
        <v>53</v>
      </c>
      <c r="D38" s="41"/>
      <c r="E38" s="41"/>
      <c r="F38" s="41"/>
      <c r="G38" s="58"/>
      <c r="H38" s="42">
        <f t="shared" si="6"/>
        <v>0</v>
      </c>
    </row>
    <row r="39" spans="1:8" s="6" customFormat="1" ht="28.8" hidden="1" x14ac:dyDescent="0.3">
      <c r="A39" s="49">
        <v>7</v>
      </c>
      <c r="B39" s="39" t="s">
        <v>44</v>
      </c>
      <c r="C39" s="50" t="s">
        <v>58</v>
      </c>
      <c r="D39" s="41"/>
      <c r="E39" s="41"/>
      <c r="F39" s="41"/>
      <c r="G39" s="58"/>
      <c r="H39" s="42">
        <f t="shared" ref="H39:H40" si="7">SUM(D39:G39)</f>
        <v>0</v>
      </c>
    </row>
    <row r="40" spans="1:8" s="6" customFormat="1" ht="28.8" hidden="1" x14ac:dyDescent="0.3">
      <c r="A40" s="49">
        <v>8</v>
      </c>
      <c r="B40" s="39" t="s">
        <v>61</v>
      </c>
      <c r="C40" s="50" t="s">
        <v>59</v>
      </c>
      <c r="D40" s="41"/>
      <c r="E40" s="41"/>
      <c r="F40" s="41"/>
      <c r="G40" s="58"/>
      <c r="H40" s="42">
        <f t="shared" si="7"/>
        <v>0</v>
      </c>
    </row>
    <row r="41" spans="1:8" s="6" customFormat="1" x14ac:dyDescent="0.3">
      <c r="A41" s="49">
        <v>3</v>
      </c>
      <c r="B41" s="39" t="s">
        <v>43</v>
      </c>
      <c r="C41" s="39" t="s">
        <v>50</v>
      </c>
      <c r="D41" s="41"/>
      <c r="E41" s="41"/>
      <c r="F41" s="41"/>
      <c r="G41" s="58">
        <v>1.2</v>
      </c>
      <c r="H41" s="42">
        <f t="shared" si="6"/>
        <v>1.2</v>
      </c>
    </row>
    <row r="42" spans="1:8" s="6" customFormat="1" x14ac:dyDescent="0.3">
      <c r="A42" s="76" t="s">
        <v>9</v>
      </c>
      <c r="B42" s="77"/>
      <c r="C42" s="78"/>
      <c r="D42" s="51">
        <f>SUM(D37:D41)</f>
        <v>0</v>
      </c>
      <c r="E42" s="51">
        <f>SUM(E37:E41)</f>
        <v>0</v>
      </c>
      <c r="F42" s="51">
        <f>SUM(F37:F41)</f>
        <v>0</v>
      </c>
      <c r="G42" s="11">
        <f>SUM(G41:G41)</f>
        <v>1.2</v>
      </c>
      <c r="H42" s="51">
        <f>SUM(H37:H41)</f>
        <v>1.2</v>
      </c>
    </row>
    <row r="43" spans="1:8" s="6" customFormat="1" x14ac:dyDescent="0.3">
      <c r="A43" s="79" t="s">
        <v>10</v>
      </c>
      <c r="B43" s="80"/>
      <c r="C43" s="81"/>
      <c r="D43" s="52">
        <f>D35+D42</f>
        <v>10.72</v>
      </c>
      <c r="E43" s="52">
        <f>E35+E42</f>
        <v>4.63</v>
      </c>
      <c r="F43" s="52">
        <f>F35+F42</f>
        <v>0</v>
      </c>
      <c r="G43" s="12">
        <f>G35+G42</f>
        <v>1.2</v>
      </c>
      <c r="H43" s="52">
        <f>H35+H42</f>
        <v>16.55</v>
      </c>
    </row>
    <row r="44" spans="1:8" s="6" customFormat="1" ht="28.5" customHeight="1" x14ac:dyDescent="0.3">
      <c r="A44" s="22"/>
      <c r="B44" s="75" t="s">
        <v>11</v>
      </c>
      <c r="C44" s="75"/>
      <c r="D44" s="75"/>
      <c r="E44" s="75"/>
      <c r="F44" s="75"/>
      <c r="G44" s="75"/>
      <c r="H44" s="31"/>
    </row>
    <row r="45" spans="1:8" s="6" customFormat="1" ht="43.2" x14ac:dyDescent="0.3">
      <c r="A45" s="39">
        <v>4</v>
      </c>
      <c r="B45" s="50" t="s">
        <v>38</v>
      </c>
      <c r="C45" s="54" t="s">
        <v>39</v>
      </c>
      <c r="D45" s="41"/>
      <c r="E45" s="41"/>
      <c r="F45" s="41"/>
      <c r="G45" s="41">
        <f>0.0214*H43</f>
        <v>0.35</v>
      </c>
      <c r="H45" s="42">
        <f t="shared" ref="H45:H47" si="8">SUM(D45:G45)</f>
        <v>0.35</v>
      </c>
    </row>
    <row r="46" spans="1:8" s="6" customFormat="1" ht="86.4" x14ac:dyDescent="0.3">
      <c r="A46" s="49">
        <v>5</v>
      </c>
      <c r="B46" s="50" t="s">
        <v>75</v>
      </c>
      <c r="C46" s="48" t="s">
        <v>74</v>
      </c>
      <c r="D46" s="41"/>
      <c r="E46" s="41"/>
      <c r="F46" s="41"/>
      <c r="G46" s="41">
        <f>(H43+H53)*0.0568</f>
        <v>1.54</v>
      </c>
      <c r="H46" s="42">
        <f t="shared" si="8"/>
        <v>1.54</v>
      </c>
    </row>
    <row r="47" spans="1:8" s="6" customFormat="1" x14ac:dyDescent="0.3">
      <c r="A47" s="68" t="s">
        <v>12</v>
      </c>
      <c r="B47" s="69"/>
      <c r="C47" s="70"/>
      <c r="D47" s="11">
        <f>SUM(D45:D46)</f>
        <v>0</v>
      </c>
      <c r="E47" s="11">
        <f>SUM(E45:E46)</f>
        <v>0</v>
      </c>
      <c r="F47" s="11">
        <f>SUM(F45:F46)</f>
        <v>0</v>
      </c>
      <c r="G47" s="11">
        <f>SUM(G45:G46)</f>
        <v>1.89</v>
      </c>
      <c r="H47" s="11">
        <f t="shared" si="8"/>
        <v>1.89</v>
      </c>
    </row>
    <row r="48" spans="1:8" s="6" customFormat="1" x14ac:dyDescent="0.3">
      <c r="A48" s="63" t="s">
        <v>13</v>
      </c>
      <c r="B48" s="64"/>
      <c r="C48" s="65"/>
      <c r="D48" s="12">
        <f>D43+D47</f>
        <v>10.72</v>
      </c>
      <c r="E48" s="12">
        <f>E43+E47</f>
        <v>4.63</v>
      </c>
      <c r="F48" s="12">
        <f>F43+F47</f>
        <v>0</v>
      </c>
      <c r="G48" s="12">
        <f>G43+G47</f>
        <v>3.09</v>
      </c>
      <c r="H48" s="12">
        <f>H43+H47</f>
        <v>18.440000000000001</v>
      </c>
    </row>
    <row r="49" spans="1:8" s="6" customFormat="1" ht="28.95" customHeight="1" x14ac:dyDescent="0.3">
      <c r="A49" s="46"/>
      <c r="B49" s="74" t="s">
        <v>14</v>
      </c>
      <c r="C49" s="74"/>
      <c r="D49" s="74"/>
      <c r="E49" s="74"/>
      <c r="F49" s="74"/>
      <c r="G49" s="74"/>
      <c r="H49" s="39"/>
    </row>
    <row r="50" spans="1:8" s="6" customFormat="1" x14ac:dyDescent="0.3">
      <c r="A50" s="39">
        <v>6</v>
      </c>
      <c r="B50" s="39" t="s">
        <v>68</v>
      </c>
      <c r="C50" s="53" t="s">
        <v>69</v>
      </c>
      <c r="D50" s="41"/>
      <c r="E50" s="41"/>
      <c r="F50" s="41"/>
      <c r="G50" s="59">
        <v>10.51</v>
      </c>
      <c r="H50" s="42">
        <f t="shared" ref="H50:H52" si="9">SUM(D50:G50)</f>
        <v>10.51</v>
      </c>
    </row>
    <row r="51" spans="1:8" s="6" customFormat="1" hidden="1" x14ac:dyDescent="0.3">
      <c r="A51" s="39">
        <v>12</v>
      </c>
      <c r="B51" s="39" t="s">
        <v>48</v>
      </c>
      <c r="C51" s="53" t="s">
        <v>62</v>
      </c>
      <c r="D51" s="41"/>
      <c r="E51" s="41"/>
      <c r="F51" s="41"/>
      <c r="G51" s="59"/>
      <c r="H51" s="42">
        <f t="shared" ref="H51" si="10">SUM(D51:G51)</f>
        <v>0</v>
      </c>
    </row>
    <row r="52" spans="1:8" s="6" customFormat="1" ht="28.8" hidden="1" x14ac:dyDescent="0.3">
      <c r="A52" s="49">
        <v>13</v>
      </c>
      <c r="B52" s="50" t="s">
        <v>63</v>
      </c>
      <c r="C52" s="53" t="s">
        <v>49</v>
      </c>
      <c r="D52" s="41"/>
      <c r="E52" s="41"/>
      <c r="F52" s="41"/>
      <c r="G52" s="59"/>
      <c r="H52" s="42">
        <f t="shared" si="9"/>
        <v>0</v>
      </c>
    </row>
    <row r="53" spans="1:8" s="6" customFormat="1" x14ac:dyDescent="0.3">
      <c r="A53" s="76" t="s">
        <v>15</v>
      </c>
      <c r="B53" s="77"/>
      <c r="C53" s="78"/>
      <c r="D53" s="51">
        <f>SUM(D50:D52)</f>
        <v>0</v>
      </c>
      <c r="E53" s="51">
        <f>SUM(E50:E52)</f>
        <v>0</v>
      </c>
      <c r="F53" s="51">
        <f>SUM(F50:F52)</f>
        <v>0</v>
      </c>
      <c r="G53" s="52">
        <f>SUM(G50:G52)</f>
        <v>10.51</v>
      </c>
      <c r="H53" s="52">
        <f>SUM(H50:H52)</f>
        <v>10.51</v>
      </c>
    </row>
    <row r="54" spans="1:8" s="6" customFormat="1" x14ac:dyDescent="0.3">
      <c r="A54" s="79" t="s">
        <v>16</v>
      </c>
      <c r="B54" s="80"/>
      <c r="C54" s="81"/>
      <c r="D54" s="52">
        <f>D48+D53</f>
        <v>10.72</v>
      </c>
      <c r="E54" s="52">
        <f t="shared" ref="E54:G54" si="11">E48+E53</f>
        <v>4.63</v>
      </c>
      <c r="F54" s="52">
        <f t="shared" si="11"/>
        <v>0</v>
      </c>
      <c r="G54" s="52">
        <f t="shared" si="11"/>
        <v>13.6</v>
      </c>
      <c r="H54" s="52">
        <f>H53+H48</f>
        <v>28.95</v>
      </c>
    </row>
    <row r="55" spans="1:8" s="6" customFormat="1" ht="28.95" customHeight="1" x14ac:dyDescent="0.3">
      <c r="A55" s="22"/>
      <c r="B55" s="75" t="s">
        <v>17</v>
      </c>
      <c r="C55" s="75"/>
      <c r="D55" s="75"/>
      <c r="E55" s="75"/>
      <c r="F55" s="75"/>
      <c r="G55" s="75"/>
      <c r="H55" s="31"/>
    </row>
    <row r="56" spans="1:8" s="6" customFormat="1" ht="28.8" x14ac:dyDescent="0.3">
      <c r="A56" s="39">
        <v>7</v>
      </c>
      <c r="B56" s="50" t="s">
        <v>40</v>
      </c>
      <c r="C56" s="54" t="s">
        <v>41</v>
      </c>
      <c r="D56" s="41">
        <f>0.03*D54</f>
        <v>0.32</v>
      </c>
      <c r="E56" s="41">
        <f>0.03*E54</f>
        <v>0.14000000000000001</v>
      </c>
      <c r="F56" s="41">
        <f>0.03*F54</f>
        <v>0</v>
      </c>
      <c r="G56" s="41">
        <f>0.03*G54</f>
        <v>0.41</v>
      </c>
      <c r="H56" s="42">
        <f t="shared" ref="H56" si="12">SUM(D56:G56)</f>
        <v>0.87</v>
      </c>
    </row>
    <row r="57" spans="1:8" s="6" customFormat="1" x14ac:dyDescent="0.3">
      <c r="A57" s="55"/>
      <c r="B57" s="55"/>
      <c r="C57" s="56" t="s">
        <v>32</v>
      </c>
      <c r="D57" s="57">
        <f>SUM(D56:D56)</f>
        <v>0.32</v>
      </c>
      <c r="E57" s="57">
        <f>SUM(E56:E56)</f>
        <v>0.14000000000000001</v>
      </c>
      <c r="F57" s="57">
        <f>SUM(F56:F56)</f>
        <v>0</v>
      </c>
      <c r="G57" s="57">
        <f>SUM(G56:G56)</f>
        <v>0.41</v>
      </c>
      <c r="H57" s="57">
        <f>SUM(H56:H56)</f>
        <v>0.87</v>
      </c>
    </row>
    <row r="58" spans="1:8" s="10" customFormat="1" x14ac:dyDescent="0.3">
      <c r="A58" s="32"/>
      <c r="B58" s="32"/>
      <c r="C58" s="32" t="s">
        <v>33</v>
      </c>
      <c r="D58" s="61">
        <f>D54+D57</f>
        <v>11.04</v>
      </c>
      <c r="E58" s="61">
        <f>E54+E57</f>
        <v>4.7699999999999996</v>
      </c>
      <c r="F58" s="61">
        <f>F54+F57</f>
        <v>0</v>
      </c>
      <c r="G58" s="61">
        <f>G54+G57</f>
        <v>14.01</v>
      </c>
      <c r="H58" s="61">
        <f>H54+H57</f>
        <v>29.82</v>
      </c>
    </row>
    <row r="59" spans="1:8" s="10" customFormat="1" x14ac:dyDescent="0.3">
      <c r="A59" s="32"/>
      <c r="B59" s="75" t="s">
        <v>36</v>
      </c>
      <c r="C59" s="75"/>
      <c r="D59" s="75"/>
      <c r="E59" s="75"/>
      <c r="F59" s="75"/>
      <c r="G59" s="75"/>
      <c r="H59" s="12"/>
    </row>
    <row r="60" spans="1:8" s="10" customFormat="1" ht="46.8" x14ac:dyDescent="0.3">
      <c r="A60" s="39">
        <v>8</v>
      </c>
      <c r="B60" s="32"/>
      <c r="C60" s="34" t="s">
        <v>35</v>
      </c>
      <c r="D60" s="37">
        <f>0.2*D58</f>
        <v>2.21</v>
      </c>
      <c r="E60" s="37">
        <f>0.2*E58</f>
        <v>0.95</v>
      </c>
      <c r="F60" s="37">
        <f>0.2*F58</f>
        <v>0</v>
      </c>
      <c r="G60" s="37">
        <f>0.2*G58</f>
        <v>2.8</v>
      </c>
      <c r="H60" s="12">
        <f t="shared" ref="H60" si="13">SUM(D60:G60)</f>
        <v>5.96</v>
      </c>
    </row>
    <row r="61" spans="1:8" s="10" customFormat="1" ht="15.6" x14ac:dyDescent="0.3">
      <c r="A61" s="33"/>
      <c r="B61" s="33"/>
      <c r="C61" s="35" t="s">
        <v>37</v>
      </c>
      <c r="D61" s="12">
        <f>SUM(D60:D60)</f>
        <v>2.21</v>
      </c>
      <c r="E61" s="12">
        <f>SUM(E60:E60)</f>
        <v>0.95</v>
      </c>
      <c r="F61" s="12">
        <f>SUM(F60:F60)</f>
        <v>0</v>
      </c>
      <c r="G61" s="12">
        <f>SUM(G60:G60)</f>
        <v>2.8</v>
      </c>
      <c r="H61" s="12">
        <f>SUM(H60:H60)</f>
        <v>5.96</v>
      </c>
    </row>
    <row r="62" spans="1:8" s="10" customFormat="1" ht="31.2" x14ac:dyDescent="0.3">
      <c r="A62" s="33"/>
      <c r="B62" s="33"/>
      <c r="C62" s="35" t="s">
        <v>19</v>
      </c>
      <c r="D62" s="12">
        <f>D58+D61</f>
        <v>13.25</v>
      </c>
      <c r="E62" s="12">
        <f>E58+E61</f>
        <v>5.72</v>
      </c>
      <c r="F62" s="12">
        <f>F58+F61</f>
        <v>0</v>
      </c>
      <c r="G62" s="12">
        <f>G58+G61</f>
        <v>16.809999999999999</v>
      </c>
      <c r="H62" s="13">
        <f>H58+H61</f>
        <v>35.78</v>
      </c>
    </row>
    <row r="63" spans="1:8" s="6" customFormat="1" x14ac:dyDescent="0.3"/>
    <row r="64" spans="1:8" s="23" customFormat="1" ht="18" x14ac:dyDescent="0.35">
      <c r="B64" s="24"/>
      <c r="C64" s="24" t="s">
        <v>64</v>
      </c>
      <c r="D64" s="25"/>
      <c r="E64" s="26"/>
      <c r="F64" s="60"/>
      <c r="G64" s="24" t="s">
        <v>65</v>
      </c>
    </row>
    <row r="65" spans="2:2" s="6" customFormat="1" x14ac:dyDescent="0.3">
      <c r="B65" s="23" t="s">
        <v>4</v>
      </c>
    </row>
    <row r="66" spans="2:2" s="6" customFormat="1" x14ac:dyDescent="0.3"/>
    <row r="67" spans="2:2" s="6" customFormat="1" x14ac:dyDescent="0.3"/>
    <row r="68" spans="2:2" s="6" customFormat="1" x14ac:dyDescent="0.3"/>
    <row r="69" spans="2:2" s="6" customFormat="1" x14ac:dyDescent="0.3"/>
  </sheetData>
  <mergeCells count="40">
    <mergeCell ref="B59:G59"/>
    <mergeCell ref="A47:C47"/>
    <mergeCell ref="A48:C48"/>
    <mergeCell ref="A53:C53"/>
    <mergeCell ref="A54:C54"/>
    <mergeCell ref="B55:G55"/>
    <mergeCell ref="B49:G4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6:G36"/>
    <mergeCell ref="B44:G44"/>
    <mergeCell ref="B32:G32"/>
    <mergeCell ref="A34:C34"/>
    <mergeCell ref="A35:C35"/>
    <mergeCell ref="A42:C42"/>
    <mergeCell ref="A43:C43"/>
    <mergeCell ref="B9:H9"/>
    <mergeCell ref="A30:C30"/>
    <mergeCell ref="A31:C31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31496062992125984" right="0.31496062992125984" top="0.11811023622047245" bottom="0.11811023622047245" header="0" footer="0"/>
  <pageSetup paperSize="9" scale="69" orientation="portrait" r:id="rId1"/>
  <rowBreaks count="1" manualBreakCount="1">
    <brk id="43" max="12" man="1"/>
  </rowBreaks>
  <ignoredErrors>
    <ignoredError sqref="G4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2021-07-14T07:56:45Z</cp:lastPrinted>
  <dcterms:created xsi:type="dcterms:W3CDTF">2014-04-03T09:17:37Z</dcterms:created>
  <dcterms:modified xsi:type="dcterms:W3CDTF">2025-07-23T12:46:25Z</dcterms:modified>
</cp:coreProperties>
</file>